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0730" windowHeight="6255" tabRatio="768"/>
  </bookViews>
  <sheets>
    <sheet name="Metro Data-Graph" sheetId="1" r:id="rId1"/>
  </sheets>
  <calcPr calcId="145621"/>
</workbook>
</file>

<file path=xl/calcChain.xml><?xml version="1.0" encoding="utf-8"?>
<calcChain xmlns="http://schemas.openxmlformats.org/spreadsheetml/2006/main">
  <c r="K51" i="1" l="1"/>
  <c r="L51" i="1" s="1"/>
  <c r="J51" i="1"/>
  <c r="I51" i="1"/>
  <c r="H51" i="1"/>
  <c r="G51" i="1"/>
  <c r="D51" i="1"/>
  <c r="K50" i="1" l="1"/>
  <c r="J50" i="1"/>
  <c r="I50" i="1"/>
  <c r="H50" i="1"/>
  <c r="G50" i="1"/>
  <c r="D50" i="1"/>
  <c r="L50" i="1" l="1"/>
  <c r="D49" i="1"/>
  <c r="I49" i="1"/>
  <c r="G49" i="1"/>
  <c r="J49" i="1"/>
  <c r="F49" i="1"/>
  <c r="H49" i="1"/>
  <c r="K49" i="1"/>
  <c r="L49" i="1" l="1"/>
  <c r="F47" i="1"/>
  <c r="G47" i="1"/>
  <c r="J47" i="1"/>
  <c r="L47" i="1" s="1"/>
  <c r="H47" i="1"/>
  <c r="I47" i="1"/>
  <c r="K47" i="1"/>
  <c r="G48" i="1"/>
  <c r="J48" i="1"/>
  <c r="H48" i="1"/>
  <c r="K48" i="1" s="1"/>
  <c r="L48" i="1" s="1"/>
  <c r="D48" i="1"/>
  <c r="I48" i="1" s="1"/>
  <c r="F48" i="1"/>
  <c r="G45" i="1"/>
  <c r="J45" i="1"/>
  <c r="H45" i="1"/>
  <c r="K45" i="1" s="1"/>
  <c r="L45" i="1" s="1"/>
  <c r="F45" i="1"/>
  <c r="D45" i="1"/>
  <c r="I45" i="1"/>
  <c r="D44" i="1"/>
  <c r="I44" i="1" s="1"/>
  <c r="F44" i="1"/>
  <c r="G44" i="1"/>
  <c r="J44" i="1" s="1"/>
  <c r="H44" i="1"/>
  <c r="K44" i="1" s="1"/>
  <c r="D46" i="1"/>
  <c r="I46" i="1"/>
  <c r="D43" i="1"/>
  <c r="I43" i="1"/>
  <c r="F46" i="1"/>
  <c r="F43" i="1"/>
  <c r="H46" i="1"/>
  <c r="K46" i="1" s="1"/>
  <c r="G46" i="1"/>
  <c r="J46" i="1" s="1"/>
  <c r="D28" i="1"/>
  <c r="I28" i="1" s="1"/>
  <c r="F28" i="1"/>
  <c r="G28" i="1"/>
  <c r="J28" i="1" s="1"/>
  <c r="H28" i="1"/>
  <c r="K28" i="1" s="1"/>
  <c r="D29" i="1"/>
  <c r="I29" i="1" s="1"/>
  <c r="F29" i="1"/>
  <c r="G29" i="1"/>
  <c r="H29" i="1"/>
  <c r="K29" i="1" s="1"/>
  <c r="J29" i="1"/>
  <c r="D30" i="1"/>
  <c r="I30" i="1" s="1"/>
  <c r="F30" i="1"/>
  <c r="G30" i="1"/>
  <c r="J30" i="1" s="1"/>
  <c r="H30" i="1"/>
  <c r="K30" i="1" s="1"/>
  <c r="D31" i="1"/>
  <c r="I31" i="1" s="1"/>
  <c r="F31" i="1"/>
  <c r="G31" i="1"/>
  <c r="J31" i="1" s="1"/>
  <c r="H31" i="1"/>
  <c r="K31" i="1" s="1"/>
  <c r="D32" i="1"/>
  <c r="I32" i="1" s="1"/>
  <c r="F32" i="1"/>
  <c r="G32" i="1"/>
  <c r="J32" i="1" s="1"/>
  <c r="H32" i="1"/>
  <c r="K32" i="1" s="1"/>
  <c r="D33" i="1"/>
  <c r="I33" i="1" s="1"/>
  <c r="F33" i="1"/>
  <c r="G33" i="1"/>
  <c r="J33" i="1" s="1"/>
  <c r="H33" i="1"/>
  <c r="K33" i="1" s="1"/>
  <c r="D34" i="1"/>
  <c r="I34" i="1" s="1"/>
  <c r="F34" i="1"/>
  <c r="G34" i="1"/>
  <c r="J34" i="1" s="1"/>
  <c r="H34" i="1"/>
  <c r="K34" i="1" s="1"/>
  <c r="D35" i="1"/>
  <c r="I35" i="1" s="1"/>
  <c r="F35" i="1"/>
  <c r="G35" i="1"/>
  <c r="J35" i="1" s="1"/>
  <c r="H35" i="1"/>
  <c r="K35" i="1" s="1"/>
  <c r="D36" i="1"/>
  <c r="I36" i="1" s="1"/>
  <c r="F36" i="1"/>
  <c r="G36" i="1"/>
  <c r="J36" i="1" s="1"/>
  <c r="H36" i="1"/>
  <c r="K36" i="1" s="1"/>
  <c r="D37" i="1"/>
  <c r="F37" i="1"/>
  <c r="I37" i="1"/>
  <c r="G37" i="1"/>
  <c r="J37" i="1" s="1"/>
  <c r="H37" i="1"/>
  <c r="K37" i="1" s="1"/>
  <c r="D38" i="1"/>
  <c r="I38" i="1" s="1"/>
  <c r="F38" i="1"/>
  <c r="G38" i="1"/>
  <c r="H38" i="1"/>
  <c r="K38" i="1" s="1"/>
  <c r="J38" i="1"/>
  <c r="D39" i="1"/>
  <c r="I39" i="1" s="1"/>
  <c r="F39" i="1"/>
  <c r="G39" i="1"/>
  <c r="J39" i="1" s="1"/>
  <c r="H39" i="1"/>
  <c r="K39" i="1" s="1"/>
  <c r="D40" i="1"/>
  <c r="I40" i="1" s="1"/>
  <c r="F40" i="1"/>
  <c r="G40" i="1"/>
  <c r="H40" i="1"/>
  <c r="K40" i="1" s="1"/>
  <c r="J40" i="1"/>
  <c r="D41" i="1"/>
  <c r="I41" i="1" s="1"/>
  <c r="F41" i="1"/>
  <c r="G41" i="1"/>
  <c r="J41" i="1" s="1"/>
  <c r="H41" i="1"/>
  <c r="K41" i="1" s="1"/>
  <c r="D42" i="1"/>
  <c r="I42" i="1" s="1"/>
  <c r="F42" i="1"/>
  <c r="G42" i="1"/>
  <c r="J42" i="1" s="1"/>
  <c r="H42" i="1"/>
  <c r="K42" i="1" s="1"/>
  <c r="G43" i="1"/>
  <c r="J43" i="1" s="1"/>
  <c r="H43" i="1"/>
  <c r="K43" i="1" s="1"/>
  <c r="L43" i="1" s="1"/>
  <c r="L33" i="1" l="1"/>
  <c r="L31" i="1"/>
  <c r="L39" i="1"/>
  <c r="L34" i="1"/>
  <c r="L30" i="1"/>
  <c r="L42" i="1"/>
  <c r="L32" i="1"/>
  <c r="L28" i="1"/>
  <c r="L38" i="1"/>
  <c r="L37" i="1"/>
  <c r="L41" i="1"/>
  <c r="L46" i="1"/>
  <c r="L44" i="1"/>
  <c r="L36" i="1"/>
  <c r="L29" i="1"/>
  <c r="L40" i="1"/>
  <c r="L35" i="1"/>
</calcChain>
</file>

<file path=xl/sharedStrings.xml><?xml version="1.0" encoding="utf-8"?>
<sst xmlns="http://schemas.openxmlformats.org/spreadsheetml/2006/main" count="27" uniqueCount="23">
  <si>
    <t>METADATA:</t>
  </si>
  <si>
    <t>Blue headers indicate data tables that were obtained from the sources noted.</t>
  </si>
  <si>
    <t>Purple headers indicate the data set used for creating the graphs.</t>
  </si>
  <si>
    <t>Arranged for Graphing</t>
  </si>
  <si>
    <t>Bypass +</t>
  </si>
  <si>
    <t>X-Axis</t>
  </si>
  <si>
    <t>Year</t>
  </si>
  <si>
    <t>Metro</t>
  </si>
  <si>
    <t>Labels</t>
  </si>
  <si>
    <t>Bypass + Metro</t>
  </si>
  <si>
    <t>Metro (Outfall 001)</t>
  </si>
  <si>
    <t>Bypass (Outfall 002)</t>
  </si>
  <si>
    <t>Historic_Loads.xls; "xt_loads"</t>
  </si>
  <si>
    <t>Daily Avg TP (mt/day)</t>
  </si>
  <si>
    <t>Average Daily Load as Metric tons/Day</t>
  </si>
  <si>
    <t>Average Daily Load as Pounds/Day</t>
  </si>
  <si>
    <t>Bypass</t>
  </si>
  <si>
    <t>Daily average of loading for the year - daily average of P discharged from Jan to Dec.</t>
  </si>
  <si>
    <t>Total P daily average loading from 1990 to present year - both metric tons per day and pounds per day</t>
  </si>
  <si>
    <t>Note that due to Excel limitations, the data obtainable through Historic_Loads.xls starts in 1997; for older data, check the Historic Loads.mdb</t>
  </si>
  <si>
    <t>Data from database rec'd May 2014</t>
  </si>
  <si>
    <t>Graphic formatted for Executive Summary (2013 AMP Report)</t>
  </si>
  <si>
    <t>Copied from Historic_Loads.xls (current through 2013); Mean Daily Loads by Site, Variable, &amp; Year (sheet xt_loads)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</si>
</sst>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8" x14ac:knownFonts="1">
    <font>
      <sz val="10"/>
      <name val="Arial"/>
    </font>
    <font>
      <sz val="8"/>
      <name val="Arial"/>
      <family val="2"/>
    </font>
    <font>
      <b/>
      <sz val="10"/>
      <color indexed="10"/>
      <name val="Arial"/>
      <family val="2"/>
    </font>
    <font>
      <b/>
      <sz val="12"/>
      <color indexed="12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2"/>
        <bgColor indexed="64"/>
      </patternFill>
    </fill>
  </fills>
  <borders count="3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applyFill="1"/>
    <xf numFmtId="0" fontId="0" fillId="2" borderId="0" xfId="0" applyFill="1"/>
    <xf numFmtId="0" fontId="0" fillId="2" borderId="0" xfId="0" applyFill="1" applyAlignment="1">
      <alignment horizontal="center"/>
    </xf>
    <xf numFmtId="0" fontId="0" fillId="0" borderId="0" xfId="0" applyAlignment="1">
      <alignment horizontal="left"/>
    </xf>
    <xf numFmtId="0" fontId="0" fillId="3" borderId="0" xfId="0" applyFill="1"/>
    <xf numFmtId="0" fontId="0" fillId="3" borderId="0" xfId="0" applyFill="1" applyAlignment="1">
      <alignment horizontal="center"/>
    </xf>
    <xf numFmtId="0" fontId="3" fillId="0" borderId="0" xfId="0" applyFont="1"/>
    <xf numFmtId="0" fontId="0" fillId="4" borderId="1" xfId="0" applyFill="1" applyBorder="1" applyAlignment="1">
      <alignment horizontal="center"/>
    </xf>
    <xf numFmtId="0" fontId="0" fillId="4" borderId="1" xfId="0" applyFill="1" applyBorder="1"/>
    <xf numFmtId="0" fontId="0" fillId="4" borderId="2" xfId="0" applyFill="1" applyBorder="1"/>
    <xf numFmtId="0" fontId="4" fillId="4" borderId="3" xfId="0" applyFont="1" applyFill="1" applyBorder="1"/>
    <xf numFmtId="0" fontId="0" fillId="4" borderId="0" xfId="0" applyFill="1" applyBorder="1" applyAlignment="1">
      <alignment horizontal="center"/>
    </xf>
    <xf numFmtId="0" fontId="0" fillId="4" borderId="0" xfId="0" applyFill="1" applyBorder="1"/>
    <xf numFmtId="0" fontId="0" fillId="4" borderId="4" xfId="0" applyFill="1" applyBorder="1"/>
    <xf numFmtId="0" fontId="4" fillId="2" borderId="5" xfId="0" applyFont="1" applyFill="1" applyBorder="1" applyAlignment="1">
      <alignment horizontal="centerContinuous"/>
    </xf>
    <xf numFmtId="0" fontId="4" fillId="2" borderId="6" xfId="0" applyFont="1" applyFill="1" applyBorder="1" applyAlignment="1">
      <alignment horizontal="centerContinuous"/>
    </xf>
    <xf numFmtId="0" fontId="4" fillId="2" borderId="7" xfId="0" applyFont="1" applyFill="1" applyBorder="1" applyAlignment="1">
      <alignment horizontal="centerContinuous"/>
    </xf>
    <xf numFmtId="0" fontId="4" fillId="3" borderId="8" xfId="0" applyFont="1" applyFill="1" applyBorder="1" applyAlignment="1">
      <alignment horizontal="centerContinuous"/>
    </xf>
    <xf numFmtId="0" fontId="4" fillId="3" borderId="9" xfId="0" applyFont="1" applyFill="1" applyBorder="1" applyAlignment="1">
      <alignment horizontal="centerContinuous" wrapText="1"/>
    </xf>
    <xf numFmtId="0" fontId="4" fillId="3" borderId="10" xfId="0" applyFont="1" applyFill="1" applyBorder="1" applyAlignment="1">
      <alignment horizontal="centerContinuous" wrapText="1"/>
    </xf>
    <xf numFmtId="0" fontId="4" fillId="3" borderId="11" xfId="0" applyFont="1" applyFill="1" applyBorder="1" applyAlignment="1">
      <alignment horizontal="center"/>
    </xf>
    <xf numFmtId="0" fontId="4" fillId="3" borderId="12" xfId="0" applyFont="1" applyFill="1" applyBorder="1" applyAlignment="1">
      <alignment horizontal="centerContinuous" wrapText="1"/>
    </xf>
    <xf numFmtId="0" fontId="4" fillId="3" borderId="7" xfId="0" applyFont="1" applyFill="1" applyBorder="1" applyAlignment="1">
      <alignment horizontal="centerContinuous" wrapText="1"/>
    </xf>
    <xf numFmtId="0" fontId="4" fillId="3" borderId="13" xfId="0" applyFont="1" applyFill="1" applyBorder="1" applyAlignment="1">
      <alignment horizontal="centerContinuous" wrapText="1"/>
    </xf>
    <xf numFmtId="0" fontId="4" fillId="2" borderId="14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4" borderId="17" xfId="0" applyFill="1" applyBorder="1" applyAlignment="1">
      <alignment horizontal="center"/>
    </xf>
    <xf numFmtId="0" fontId="0" fillId="4" borderId="17" xfId="0" applyFill="1" applyBorder="1"/>
    <xf numFmtId="0" fontId="0" fillId="4" borderId="18" xfId="0" applyFill="1" applyBorder="1"/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1" fontId="5" fillId="0" borderId="0" xfId="0" applyNumberFormat="1" applyFont="1" applyFill="1" applyBorder="1" applyAlignment="1">
      <alignment horizontal="left"/>
    </xf>
    <xf numFmtId="165" fontId="0" fillId="0" borderId="0" xfId="0" applyNumberFormat="1" applyFill="1" applyBorder="1" applyAlignment="1">
      <alignment horizontal="center"/>
    </xf>
    <xf numFmtId="0" fontId="4" fillId="4" borderId="11" xfId="0" applyFont="1" applyFill="1" applyBorder="1"/>
    <xf numFmtId="0" fontId="4" fillId="2" borderId="11" xfId="0" applyFont="1" applyFill="1" applyBorder="1" applyAlignment="1">
      <alignment horizontal="center"/>
    </xf>
    <xf numFmtId="0" fontId="4" fillId="2" borderId="19" xfId="0" applyFont="1" applyFill="1" applyBorder="1" applyAlignment="1">
      <alignment horizontal="centerContinuous" wrapText="1"/>
    </xf>
    <xf numFmtId="0" fontId="4" fillId="2" borderId="1" xfId="0" applyFont="1" applyFill="1" applyBorder="1" applyAlignment="1">
      <alignment horizontal="centerContinuous" wrapText="1"/>
    </xf>
    <xf numFmtId="0" fontId="4" fillId="2" borderId="20" xfId="0" applyFont="1" applyFill="1" applyBorder="1" applyAlignment="1">
      <alignment horizontal="center" wrapText="1"/>
    </xf>
    <xf numFmtId="0" fontId="4" fillId="2" borderId="21" xfId="0" applyFont="1" applyFill="1" applyBorder="1" applyAlignment="1">
      <alignment horizontal="center" wrapText="1"/>
    </xf>
    <xf numFmtId="164" fontId="0" fillId="0" borderId="22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0" borderId="23" xfId="0" applyNumberFormat="1" applyBorder="1" applyAlignment="1">
      <alignment horizontal="center"/>
    </xf>
    <xf numFmtId="0" fontId="0" fillId="4" borderId="24" xfId="0" applyFill="1" applyBorder="1"/>
    <xf numFmtId="1" fontId="0" fillId="4" borderId="17" xfId="0" applyNumberFormat="1" applyFill="1" applyBorder="1" applyAlignment="1">
      <alignment horizontal="left"/>
    </xf>
    <xf numFmtId="1" fontId="0" fillId="0" borderId="0" xfId="0" applyNumberFormat="1" applyFill="1" applyBorder="1" applyAlignment="1">
      <alignment horizontal="left"/>
    </xf>
    <xf numFmtId="0" fontId="4" fillId="3" borderId="25" xfId="0" applyFont="1" applyFill="1" applyBorder="1" applyAlignment="1">
      <alignment horizontal="center"/>
    </xf>
    <xf numFmtId="0" fontId="4" fillId="3" borderId="26" xfId="0" applyFont="1" applyFill="1" applyBorder="1" applyAlignment="1">
      <alignment horizontal="center"/>
    </xf>
    <xf numFmtId="0" fontId="0" fillId="0" borderId="3" xfId="0" quotePrefix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0" fontId="0" fillId="0" borderId="0" xfId="0" applyBorder="1"/>
    <xf numFmtId="0" fontId="4" fillId="3" borderId="27" xfId="0" applyFont="1" applyFill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3" xfId="0" applyNumberFormat="1" applyFill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1" fontId="0" fillId="0" borderId="23" xfId="0" applyNumberFormat="1" applyBorder="1" applyAlignment="1">
      <alignment horizontal="center"/>
    </xf>
    <xf numFmtId="1" fontId="0" fillId="0" borderId="3" xfId="0" applyNumberFormat="1" applyFill="1" applyBorder="1" applyAlignment="1">
      <alignment horizontal="center"/>
    </xf>
    <xf numFmtId="1" fontId="0" fillId="0" borderId="0" xfId="0" applyNumberFormat="1" applyFill="1" applyBorder="1" applyAlignment="1">
      <alignment horizontal="center"/>
    </xf>
    <xf numFmtId="0" fontId="6" fillId="0" borderId="0" xfId="0" applyFont="1"/>
    <xf numFmtId="164" fontId="0" fillId="4" borderId="1" xfId="0" applyNumberFormat="1" applyFill="1" applyBorder="1" applyAlignment="1">
      <alignment horizontal="center"/>
    </xf>
    <xf numFmtId="0" fontId="0" fillId="0" borderId="3" xfId="0" quotePrefix="1" applyFill="1" applyBorder="1" applyAlignment="1">
      <alignment horizontal="center"/>
    </xf>
    <xf numFmtId="164" fontId="0" fillId="0" borderId="23" xfId="0" applyNumberFormat="1" applyFill="1" applyBorder="1" applyAlignment="1">
      <alignment horizontal="center"/>
    </xf>
    <xf numFmtId="1" fontId="0" fillId="0" borderId="23" xfId="0" applyNumberFormat="1" applyFill="1" applyBorder="1" applyAlignment="1">
      <alignment horizontal="center"/>
    </xf>
    <xf numFmtId="164" fontId="0" fillId="0" borderId="0" xfId="0" applyNumberFormat="1"/>
    <xf numFmtId="164" fontId="0" fillId="0" borderId="28" xfId="0" applyNumberFormat="1" applyFill="1" applyBorder="1" applyAlignment="1">
      <alignment horizontal="center"/>
    </xf>
    <xf numFmtId="0" fontId="0" fillId="0" borderId="4" xfId="0" quotePrefix="1" applyFill="1" applyBorder="1" applyAlignment="1">
      <alignment horizontal="center"/>
    </xf>
    <xf numFmtId="0" fontId="0" fillId="4" borderId="29" xfId="0" applyFill="1" applyBorder="1"/>
    <xf numFmtId="1" fontId="0" fillId="0" borderId="4" xfId="0" applyNumberFormat="1" applyFill="1" applyBorder="1" applyAlignment="1">
      <alignment horizontal="center"/>
    </xf>
    <xf numFmtId="164" fontId="0" fillId="0" borderId="4" xfId="0" applyNumberFormat="1" applyFill="1" applyBorder="1" applyAlignment="1">
      <alignment horizontal="center"/>
    </xf>
    <xf numFmtId="1" fontId="0" fillId="0" borderId="28" xfId="0" applyNumberFormat="1" applyFill="1" applyBorder="1" applyAlignment="1">
      <alignment horizontal="center"/>
    </xf>
    <xf numFmtId="0" fontId="0" fillId="0" borderId="30" xfId="0" applyFill="1" applyBorder="1" applyAlignment="1">
      <alignment horizontal="center"/>
    </xf>
    <xf numFmtId="0" fontId="7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0" fontId="0" fillId="0" borderId="31" xfId="0" applyFill="1" applyBorder="1" applyAlignment="1">
      <alignment horizontal="center"/>
    </xf>
    <xf numFmtId="0" fontId="0" fillId="0" borderId="28" xfId="0" applyFill="1" applyBorder="1" applyAlignment="1">
      <alignment horizontal="center"/>
    </xf>
    <xf numFmtId="164" fontId="0" fillId="4" borderId="0" xfId="0" applyNumberFormat="1" applyFill="1" applyBorder="1" applyAlignment="1">
      <alignment horizontal="center"/>
    </xf>
    <xf numFmtId="0" fontId="0" fillId="0" borderId="29" xfId="0" quotePrefix="1" applyBorder="1" applyAlignment="1">
      <alignment horizontal="center"/>
    </xf>
    <xf numFmtId="164" fontId="0" fillId="0" borderId="24" xfId="0" applyNumberFormat="1" applyFill="1" applyBorder="1" applyAlignment="1">
      <alignment horizontal="center"/>
    </xf>
    <xf numFmtId="164" fontId="0" fillId="0" borderId="28" xfId="0" applyNumberFormat="1" applyBorder="1" applyAlignment="1">
      <alignment horizontal="center"/>
    </xf>
    <xf numFmtId="164" fontId="0" fillId="0" borderId="32" xfId="0" applyNumberFormat="1" applyFill="1" applyBorder="1" applyAlignment="1">
      <alignment horizontal="center"/>
    </xf>
    <xf numFmtId="0" fontId="0" fillId="0" borderId="33" xfId="0" quotePrefix="1" applyFill="1" applyBorder="1" applyAlignment="1">
      <alignment horizontal="center"/>
    </xf>
    <xf numFmtId="164" fontId="0" fillId="0" borderId="0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990244969378829"/>
          <c:y val="4.9142607174103257E-2"/>
          <c:w val="0.84744028871391086"/>
          <c:h val="0.78188502478856814"/>
        </c:manualLayout>
      </c:layout>
      <c:lineChart>
        <c:grouping val="standard"/>
        <c:varyColors val="0"/>
        <c:ser>
          <c:idx val="0"/>
          <c:order val="0"/>
          <c:tx>
            <c:v>Metro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square"/>
            <c:size val="3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Pt>
            <c:idx val="9"/>
            <c:bubble3D val="0"/>
          </c:dPt>
          <c:cat>
            <c:strRef>
              <c:f>'Metro Data-Graph'!$F$28:$F$51</c:f>
              <c:strCache>
                <c:ptCount val="24"/>
                <c:pt idx="0">
                  <c:v>90</c:v>
                </c:pt>
                <c:pt idx="1">
                  <c:v>91</c:v>
                </c:pt>
                <c:pt idx="2">
                  <c:v>92</c:v>
                </c:pt>
                <c:pt idx="3">
                  <c:v>93</c:v>
                </c:pt>
                <c:pt idx="4">
                  <c:v>94</c:v>
                </c:pt>
                <c:pt idx="5">
                  <c:v>95</c:v>
                </c:pt>
                <c:pt idx="6">
                  <c:v>96</c:v>
                </c:pt>
                <c:pt idx="7">
                  <c:v>97</c:v>
                </c:pt>
                <c:pt idx="8">
                  <c:v>98</c:v>
                </c:pt>
                <c:pt idx="9">
                  <c:v>99</c:v>
                </c:pt>
                <c:pt idx="10">
                  <c:v>00</c:v>
                </c:pt>
                <c:pt idx="11">
                  <c:v>01</c:v>
                </c:pt>
                <c:pt idx="12">
                  <c:v>02</c:v>
                </c:pt>
                <c:pt idx="13">
                  <c:v>03</c:v>
                </c:pt>
                <c:pt idx="14">
                  <c:v>04</c:v>
                </c:pt>
                <c:pt idx="15">
                  <c:v>05</c:v>
                </c:pt>
                <c:pt idx="16">
                  <c:v>06</c:v>
                </c:pt>
                <c:pt idx="17">
                  <c:v>07</c:v>
                </c:pt>
                <c:pt idx="18">
                  <c:v>08</c:v>
                </c:pt>
                <c:pt idx="19">
                  <c:v>09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</c:strCache>
            </c:strRef>
          </c:cat>
          <c:val>
            <c:numRef>
              <c:f>'Metro Data-Graph'!$I$28:$I$51</c:f>
              <c:numCache>
                <c:formatCode>0.000</c:formatCode>
                <c:ptCount val="24"/>
                <c:pt idx="0">
                  <c:v>0.16629577402475176</c:v>
                </c:pt>
                <c:pt idx="1">
                  <c:v>0.15294926454925478</c:v>
                </c:pt>
                <c:pt idx="2">
                  <c:v>0.24745161340335292</c:v>
                </c:pt>
                <c:pt idx="3">
                  <c:v>0.25078519463207416</c:v>
                </c:pt>
                <c:pt idx="4">
                  <c:v>0.17258450714911155</c:v>
                </c:pt>
                <c:pt idx="5">
                  <c:v>0.13473168438019817</c:v>
                </c:pt>
                <c:pt idx="6">
                  <c:v>0.15114502367834545</c:v>
                </c:pt>
                <c:pt idx="7">
                  <c:v>9.3979852218882581E-2</c:v>
                </c:pt>
                <c:pt idx="8">
                  <c:v>0.11781376439947253</c:v>
                </c:pt>
                <c:pt idx="9">
                  <c:v>9.2660511199549184E-2</c:v>
                </c:pt>
                <c:pt idx="10">
                  <c:v>7.7082634360159413E-2</c:v>
                </c:pt>
                <c:pt idx="11">
                  <c:v>6.4140827838576248E-2</c:v>
                </c:pt>
                <c:pt idx="12">
                  <c:v>7.4906187711775138E-2</c:v>
                </c:pt>
                <c:pt idx="13">
                  <c:v>0.11551631115608584</c:v>
                </c:pt>
                <c:pt idx="14">
                  <c:v>0.14863314382354043</c:v>
                </c:pt>
                <c:pt idx="15">
                  <c:v>5.733869603175426E-2</c:v>
                </c:pt>
                <c:pt idx="16">
                  <c:v>3.2961040950830661E-2</c:v>
                </c:pt>
                <c:pt idx="17">
                  <c:v>3.3570511478200546E-2</c:v>
                </c:pt>
                <c:pt idx="18">
                  <c:v>2.6202678726206831E-2</c:v>
                </c:pt>
                <c:pt idx="19">
                  <c:v>2.4444465702311246E-2</c:v>
                </c:pt>
                <c:pt idx="20">
                  <c:v>2.2305657881851671E-2</c:v>
                </c:pt>
                <c:pt idx="21">
                  <c:v>2.8000000000000001E-2</c:v>
                </c:pt>
                <c:pt idx="22">
                  <c:v>2.2515703626491128E-2</c:v>
                </c:pt>
                <c:pt idx="23">
                  <c:v>1.9839786183883792E-2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405696"/>
        <c:axId val="151408000"/>
      </c:lineChart>
      <c:catAx>
        <c:axId val="151405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1"/>
                </a:pPr>
                <a:r>
                  <a:rPr lang="en-US" b="1"/>
                  <a:t>Year</a:t>
                </a:r>
              </a:p>
            </c:rich>
          </c:tx>
          <c:layout>
            <c:manualLayout>
              <c:xMode val="edge"/>
              <c:yMode val="edge"/>
              <c:x val="0.53277843394575675"/>
              <c:y val="0.9198007846192370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1408000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151408000"/>
        <c:scaling>
          <c:orientation val="minMax"/>
          <c:max val="0.30000000000000004"/>
          <c:min val="0"/>
        </c:scaling>
        <c:delete val="0"/>
        <c:axPos val="l"/>
        <c:majorGridlines>
          <c:spPr>
            <a:ln w="3175">
              <a:solidFill>
                <a:schemeClr val="tx1">
                  <a:lumMod val="50000"/>
                  <a:lumOff val="50000"/>
                </a:schemeClr>
              </a:solidFill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 b="1"/>
                </a:pPr>
                <a:r>
                  <a:rPr lang="en-US" b="1"/>
                  <a:t>TP </a:t>
                </a:r>
                <a:r>
                  <a:rPr lang="en-US" b="1" baseline="0"/>
                  <a:t> Load (mt/day)</a:t>
                </a:r>
                <a:endParaRPr lang="en-US" b="1"/>
              </a:p>
            </c:rich>
          </c:tx>
          <c:layout>
            <c:manualLayout>
              <c:xMode val="edge"/>
              <c:yMode val="edge"/>
              <c:x val="7.7690288713910764E-3"/>
              <c:y val="0.2357511848121458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1405696"/>
        <c:crosses val="autoZero"/>
        <c:crossBetween val="between"/>
        <c:majorUnit val="5.000000000000001E-2"/>
        <c:minorUnit val="2.5000000000000005E-2"/>
      </c:valAx>
      <c:spPr>
        <a:gradFill>
          <a:gsLst>
            <a:gs pos="0">
              <a:srgbClr xmlns:mc="http://schemas.openxmlformats.org/markup-compatibility/2006" xmlns:a14="http://schemas.microsoft.com/office/drawing/2010/main" val="FFFFFF" mc:Ignorable="a14" a14:legacySpreadsheetColorIndex="42">
                <a:gamma/>
                <a:tint val="0"/>
                <a:invGamma/>
              </a:srgbClr>
            </a:gs>
            <a:gs pos="100000">
              <a:srgbClr val="CCFFFF"/>
            </a:gs>
          </a:gsLst>
          <a:path path="rect">
            <a:fillToRect l="50000" t="50000" r="50000" b="50000"/>
          </a:path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noFill/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990244969378829"/>
          <c:y val="4.9142607174103257E-2"/>
          <c:w val="0.84744028871391086"/>
          <c:h val="0.78188502478856814"/>
        </c:manualLayout>
      </c:layout>
      <c:lineChart>
        <c:grouping val="standard"/>
        <c:varyColors val="0"/>
        <c:ser>
          <c:idx val="0"/>
          <c:order val="0"/>
          <c:tx>
            <c:v>Metro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square"/>
            <c:size val="3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Pt>
            <c:idx val="9"/>
            <c:bubble3D val="0"/>
          </c:dPt>
          <c:cat>
            <c:strRef>
              <c:f>'Metro Data-Graph'!$F$28:$F$51</c:f>
              <c:strCache>
                <c:ptCount val="24"/>
                <c:pt idx="0">
                  <c:v>90</c:v>
                </c:pt>
                <c:pt idx="1">
                  <c:v>91</c:v>
                </c:pt>
                <c:pt idx="2">
                  <c:v>92</c:v>
                </c:pt>
                <c:pt idx="3">
                  <c:v>93</c:v>
                </c:pt>
                <c:pt idx="4">
                  <c:v>94</c:v>
                </c:pt>
                <c:pt idx="5">
                  <c:v>95</c:v>
                </c:pt>
                <c:pt idx="6">
                  <c:v>96</c:v>
                </c:pt>
                <c:pt idx="7">
                  <c:v>97</c:v>
                </c:pt>
                <c:pt idx="8">
                  <c:v>98</c:v>
                </c:pt>
                <c:pt idx="9">
                  <c:v>99</c:v>
                </c:pt>
                <c:pt idx="10">
                  <c:v>00</c:v>
                </c:pt>
                <c:pt idx="11">
                  <c:v>01</c:v>
                </c:pt>
                <c:pt idx="12">
                  <c:v>02</c:v>
                </c:pt>
                <c:pt idx="13">
                  <c:v>03</c:v>
                </c:pt>
                <c:pt idx="14">
                  <c:v>04</c:v>
                </c:pt>
                <c:pt idx="15">
                  <c:v>05</c:v>
                </c:pt>
                <c:pt idx="16">
                  <c:v>06</c:v>
                </c:pt>
                <c:pt idx="17">
                  <c:v>07</c:v>
                </c:pt>
                <c:pt idx="18">
                  <c:v>08</c:v>
                </c:pt>
                <c:pt idx="19">
                  <c:v>09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</c:strCache>
            </c:strRef>
          </c:cat>
          <c:val>
            <c:numRef>
              <c:f>'Metro Data-Graph'!$I$28:$I$51</c:f>
              <c:numCache>
                <c:formatCode>0.000</c:formatCode>
                <c:ptCount val="24"/>
                <c:pt idx="0">
                  <c:v>0.16629577402475176</c:v>
                </c:pt>
                <c:pt idx="1">
                  <c:v>0.15294926454925478</c:v>
                </c:pt>
                <c:pt idx="2">
                  <c:v>0.24745161340335292</c:v>
                </c:pt>
                <c:pt idx="3">
                  <c:v>0.25078519463207416</c:v>
                </c:pt>
                <c:pt idx="4">
                  <c:v>0.17258450714911155</c:v>
                </c:pt>
                <c:pt idx="5">
                  <c:v>0.13473168438019817</c:v>
                </c:pt>
                <c:pt idx="6">
                  <c:v>0.15114502367834545</c:v>
                </c:pt>
                <c:pt idx="7">
                  <c:v>9.3979852218882581E-2</c:v>
                </c:pt>
                <c:pt idx="8">
                  <c:v>0.11781376439947253</c:v>
                </c:pt>
                <c:pt idx="9">
                  <c:v>9.2660511199549184E-2</c:v>
                </c:pt>
                <c:pt idx="10">
                  <c:v>7.7082634360159413E-2</c:v>
                </c:pt>
                <c:pt idx="11">
                  <c:v>6.4140827838576248E-2</c:v>
                </c:pt>
                <c:pt idx="12">
                  <c:v>7.4906187711775138E-2</c:v>
                </c:pt>
                <c:pt idx="13">
                  <c:v>0.11551631115608584</c:v>
                </c:pt>
                <c:pt idx="14">
                  <c:v>0.14863314382354043</c:v>
                </c:pt>
                <c:pt idx="15">
                  <c:v>5.733869603175426E-2</c:v>
                </c:pt>
                <c:pt idx="16">
                  <c:v>3.2961040950830661E-2</c:v>
                </c:pt>
                <c:pt idx="17">
                  <c:v>3.3570511478200546E-2</c:v>
                </c:pt>
                <c:pt idx="18">
                  <c:v>2.6202678726206831E-2</c:v>
                </c:pt>
                <c:pt idx="19">
                  <c:v>2.4444465702311246E-2</c:v>
                </c:pt>
                <c:pt idx="20">
                  <c:v>2.2305657881851671E-2</c:v>
                </c:pt>
                <c:pt idx="21">
                  <c:v>2.8000000000000001E-2</c:v>
                </c:pt>
                <c:pt idx="22">
                  <c:v>2.2515703626491128E-2</c:v>
                </c:pt>
                <c:pt idx="23">
                  <c:v>1.9839786183883792E-2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866176"/>
        <c:axId val="146868480"/>
      </c:lineChart>
      <c:catAx>
        <c:axId val="1468661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Year</a:t>
                </a:r>
              </a:p>
            </c:rich>
          </c:tx>
          <c:layout>
            <c:manualLayout>
              <c:xMode val="edge"/>
              <c:yMode val="edge"/>
              <c:x val="0.53277843394575675"/>
              <c:y val="0.9198007846192370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468684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686848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chemeClr val="tx1">
                  <a:lumMod val="50000"/>
                  <a:lumOff val="50000"/>
                </a:schemeClr>
              </a:solidFill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metric tons per day</a:t>
                </a:r>
              </a:p>
            </c:rich>
          </c:tx>
          <c:layout>
            <c:manualLayout>
              <c:xMode val="edge"/>
              <c:yMode val="edge"/>
              <c:x val="7.7690288713910764E-3"/>
              <c:y val="0.2734425864611446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46866176"/>
        <c:crosses val="autoZero"/>
        <c:crossBetween val="between"/>
        <c:majorUnit val="5.000000000000001E-2"/>
      </c:valAx>
      <c:spPr>
        <a:gradFill>
          <a:gsLst>
            <a:gs pos="0">
              <a:srgbClr xmlns:mc="http://schemas.openxmlformats.org/markup-compatibility/2006" xmlns:a14="http://schemas.microsoft.com/office/drawing/2010/main" val="FFFFFF" mc:Ignorable="a14" a14:legacySpreadsheetColorIndex="42">
                <a:gamma/>
                <a:tint val="0"/>
                <a:invGamma/>
              </a:srgbClr>
            </a:gs>
            <a:gs pos="100000">
              <a:srgbClr val="CCFFFF"/>
            </a:gs>
          </a:gsLst>
          <a:path path="rect">
            <a:fillToRect l="50000" t="50000" r="50000" b="50000"/>
          </a:path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noFill/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190500</xdr:colOff>
      <xdr:row>0</xdr:row>
      <xdr:rowOff>28575</xdr:rowOff>
    </xdr:from>
    <xdr:to>
      <xdr:col>12</xdr:col>
      <xdr:colOff>76200</xdr:colOff>
      <xdr:row>16</xdr:row>
      <xdr:rowOff>133350</xdr:rowOff>
    </xdr:to>
    <xdr:graphicFrame macro="">
      <xdr:nvGraphicFramePr>
        <xdr:cNvPr id="206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190500</xdr:colOff>
      <xdr:row>17</xdr:row>
      <xdr:rowOff>19049</xdr:rowOff>
    </xdr:from>
    <xdr:to>
      <xdr:col>12</xdr:col>
      <xdr:colOff>76200</xdr:colOff>
      <xdr:row>20</xdr:row>
      <xdr:rowOff>133349</xdr:rowOff>
    </xdr:to>
    <xdr:sp macro="" textlink="">
      <xdr:nvSpPr>
        <xdr:cNvPr id="3" name="TextBox 2"/>
        <xdr:cNvSpPr txBox="1"/>
      </xdr:nvSpPr>
      <xdr:spPr bwMode="auto">
        <a:xfrm>
          <a:off x="6943725" y="2771774"/>
          <a:ext cx="4572000" cy="600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/>
            <a:t>Figure 4-11</a:t>
          </a:r>
          <a:r>
            <a:rPr lang="en-US" sz="1100" b="1" baseline="0"/>
            <a:t> </a:t>
          </a:r>
          <a:r>
            <a:rPr lang="en-US" sz="1100" b="1"/>
            <a:t>(HI-3).  </a:t>
          </a:r>
          <a:r>
            <a:rPr lang="en-US" sz="1100"/>
            <a:t>Daily average total phosphorus (TP)</a:t>
          </a:r>
          <a:r>
            <a:rPr lang="en-US" sz="1100" baseline="0"/>
            <a:t> loading  (metric tons/day) from Metro, 1990-2013.</a:t>
          </a:r>
          <a:endParaRPr lang="en-US" sz="1100"/>
        </a:p>
      </xdr:txBody>
    </xdr:sp>
    <xdr:clientData/>
  </xdr:twoCellAnchor>
  <xdr:twoCellAnchor>
    <xdr:from>
      <xdr:col>17</xdr:col>
      <xdr:colOff>200025</xdr:colOff>
      <xdr:row>0</xdr:row>
      <xdr:rowOff>142875</xdr:rowOff>
    </xdr:from>
    <xdr:to>
      <xdr:col>24</xdr:col>
      <xdr:colOff>504825</xdr:colOff>
      <xdr:row>17</xdr:row>
      <xdr:rowOff>85725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0.61537</cdr:x>
      <cdr:y>0.33216</cdr:y>
    </cdr:from>
    <cdr:to>
      <cdr:x>0.925</cdr:x>
      <cdr:y>0.67845</cdr:y>
    </cdr:to>
    <cdr:grpSp>
      <cdr:nvGrpSpPr>
        <cdr:cNvPr id="3" name="Group 2"/>
        <cdr:cNvGrpSpPr/>
      </cdr:nvGrpSpPr>
      <cdr:grpSpPr>
        <a:xfrm xmlns:a="http://schemas.openxmlformats.org/drawingml/2006/main">
          <a:off x="2813472" y="895362"/>
          <a:ext cx="1415628" cy="933451"/>
          <a:chOff x="3162300" y="800101"/>
          <a:chExt cx="1323975" cy="933449"/>
        </a:xfrm>
      </cdr:grpSpPr>
      <cdr:sp macro="" textlink="">
        <cdr:nvSpPr>
          <cdr:cNvPr id="2" name="TextBox 1"/>
          <cdr:cNvSpPr txBox="1"/>
        </cdr:nvSpPr>
        <cdr:spPr>
          <a:xfrm xmlns:a="http://schemas.openxmlformats.org/drawingml/2006/main">
            <a:off x="3162300" y="800101"/>
            <a:ext cx="1323975" cy="238123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square" rtlCol="0"/>
          <a:lstStyle xmlns:a="http://schemas.openxmlformats.org/drawingml/2006/main"/>
          <a:p xmlns:a="http://schemas.openxmlformats.org/drawingml/2006/main">
            <a:pPr algn="r"/>
            <a:r>
              <a:rPr lang="en-US" sz="1000" i="1"/>
              <a:t>Actiflo® on-line 2005</a:t>
            </a:r>
          </a:p>
        </cdr:txBody>
      </cdr:sp>
      <cdr:cxnSp macro="">
        <cdr:nvCxnSpPr>
          <cdr:cNvPr id="4" name="Elbow Connector 3"/>
          <cdr:cNvCxnSpPr/>
        </cdr:nvCxnSpPr>
        <cdr:spPr>
          <a:xfrm xmlns:a="http://schemas.openxmlformats.org/drawingml/2006/main" flipH="1">
            <a:off x="3479641" y="1038223"/>
            <a:ext cx="292271" cy="695327"/>
          </a:xfrm>
          <a:prstGeom xmlns:a="http://schemas.openxmlformats.org/drawingml/2006/main" prst="straightConnector1">
            <a:avLst/>
          </a:prstGeom>
          <a:ln xmlns:a="http://schemas.openxmlformats.org/drawingml/2006/main">
            <a:tailEnd type="arrow"/>
          </a:ln>
        </cdr:spPr>
        <cdr:style>
          <a:lnRef xmlns:a="http://schemas.openxmlformats.org/drawingml/2006/main" idx="1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tx1"/>
          </a:fontRef>
        </cdr:style>
      </cdr:cxnSp>
    </cdr:grp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0.61329</cdr:x>
      <cdr:y>0.31095</cdr:y>
    </cdr:from>
    <cdr:to>
      <cdr:x>0.92292</cdr:x>
      <cdr:y>0.67844</cdr:y>
    </cdr:to>
    <cdr:grpSp>
      <cdr:nvGrpSpPr>
        <cdr:cNvPr id="3" name="Group 2"/>
        <cdr:cNvGrpSpPr/>
      </cdr:nvGrpSpPr>
      <cdr:grpSpPr>
        <a:xfrm xmlns:a="http://schemas.openxmlformats.org/drawingml/2006/main">
          <a:off x="2803962" y="838189"/>
          <a:ext cx="1415628" cy="990597"/>
          <a:chOff x="3162300" y="800101"/>
          <a:chExt cx="1323975" cy="990596"/>
        </a:xfrm>
      </cdr:grpSpPr>
      <cdr:sp macro="" textlink="">
        <cdr:nvSpPr>
          <cdr:cNvPr id="2" name="TextBox 1"/>
          <cdr:cNvSpPr txBox="1"/>
        </cdr:nvSpPr>
        <cdr:spPr>
          <a:xfrm xmlns:a="http://schemas.openxmlformats.org/drawingml/2006/main">
            <a:off x="3162300" y="800101"/>
            <a:ext cx="1323975" cy="238123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square" rtlCol="0"/>
          <a:lstStyle xmlns:a="http://schemas.openxmlformats.org/drawingml/2006/main"/>
          <a:p xmlns:a="http://schemas.openxmlformats.org/drawingml/2006/main">
            <a:pPr algn="r"/>
            <a:r>
              <a:rPr lang="en-US" sz="1000" i="1"/>
              <a:t>Actiflo® on-line 2005</a:t>
            </a:r>
          </a:p>
        </cdr:txBody>
      </cdr:sp>
      <cdr:cxnSp macro="">
        <cdr:nvCxnSpPr>
          <cdr:cNvPr id="4" name="Elbow Connector 3"/>
          <cdr:cNvCxnSpPr/>
        </cdr:nvCxnSpPr>
        <cdr:spPr>
          <a:xfrm xmlns:a="http://schemas.openxmlformats.org/drawingml/2006/main" flipH="1">
            <a:off x="3479635" y="1038223"/>
            <a:ext cx="292277" cy="752474"/>
          </a:xfrm>
          <a:prstGeom xmlns:a="http://schemas.openxmlformats.org/drawingml/2006/main" prst="straightConnector1">
            <a:avLst/>
          </a:prstGeom>
          <a:ln xmlns:a="http://schemas.openxmlformats.org/drawingml/2006/main">
            <a:tailEnd type="arrow"/>
          </a:ln>
        </cdr:spPr>
        <cdr:style>
          <a:lnRef xmlns:a="http://schemas.openxmlformats.org/drawingml/2006/main" idx="1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tx1"/>
          </a:fontRef>
        </cdr:style>
      </cdr:cxnSp>
    </cdr:grp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7"/>
  <sheetViews>
    <sheetView tabSelected="1" topLeftCell="E1" workbookViewId="0">
      <selection activeCell="Q34" sqref="Q34"/>
    </sheetView>
  </sheetViews>
  <sheetFormatPr defaultRowHeight="12.75" x14ac:dyDescent="0.2"/>
  <cols>
    <col min="1" max="1" width="12" customWidth="1"/>
    <col min="2" max="2" width="11.5703125" style="2" bestFit="1" customWidth="1"/>
    <col min="3" max="3" width="11.28515625" style="2" bestFit="1" customWidth="1"/>
    <col min="4" max="4" width="9.5703125" style="2" bestFit="1" customWidth="1"/>
    <col min="5" max="5" width="11.5703125" bestFit="1" customWidth="1"/>
    <col min="6" max="6" width="7" bestFit="1" customWidth="1"/>
    <col min="7" max="7" width="18.5703125" bestFit="1" customWidth="1"/>
    <col min="8" max="8" width="19.7109375" customWidth="1"/>
    <col min="9" max="9" width="18.85546875" bestFit="1" customWidth="1"/>
    <col min="10" max="10" width="17.7109375" bestFit="1" customWidth="1"/>
    <col min="11" max="11" width="18.85546875" style="3" bestFit="1" customWidth="1"/>
    <col min="12" max="12" width="14.85546875" bestFit="1" customWidth="1"/>
    <col min="13" max="13" width="3" customWidth="1"/>
  </cols>
  <sheetData>
    <row r="1" spans="1:12" x14ac:dyDescent="0.2">
      <c r="A1" s="1" t="s">
        <v>0</v>
      </c>
      <c r="G1" s="64" t="s">
        <v>20</v>
      </c>
    </row>
    <row r="2" spans="1:12" x14ac:dyDescent="0.2">
      <c r="A2" s="1" t="s">
        <v>18</v>
      </c>
    </row>
    <row r="3" spans="1:12" x14ac:dyDescent="0.2">
      <c r="B3" s="4" t="s">
        <v>1</v>
      </c>
      <c r="C3" s="5"/>
      <c r="D3" s="5"/>
      <c r="E3" s="4"/>
      <c r="F3" s="4"/>
      <c r="G3" s="4"/>
    </row>
    <row r="4" spans="1:12" x14ac:dyDescent="0.2">
      <c r="B4" s="7" t="s">
        <v>2</v>
      </c>
      <c r="C4" s="8"/>
      <c r="D4" s="8"/>
      <c r="E4" s="7"/>
      <c r="F4" s="7"/>
      <c r="G4" s="7"/>
    </row>
    <row r="5" spans="1:12" x14ac:dyDescent="0.2">
      <c r="H5" s="6"/>
    </row>
    <row r="6" spans="1:12" x14ac:dyDescent="0.2">
      <c r="B6" s="77" t="s">
        <v>21</v>
      </c>
      <c r="H6" s="6"/>
    </row>
    <row r="7" spans="1:12" x14ac:dyDescent="0.2">
      <c r="B7" s="77"/>
      <c r="H7" s="6"/>
    </row>
    <row r="8" spans="1:12" x14ac:dyDescent="0.2">
      <c r="H8" s="6"/>
    </row>
    <row r="9" spans="1:12" x14ac:dyDescent="0.2">
      <c r="H9" s="6"/>
    </row>
    <row r="10" spans="1:12" x14ac:dyDescent="0.2">
      <c r="H10" s="6"/>
    </row>
    <row r="11" spans="1:12" x14ac:dyDescent="0.2">
      <c r="H11" s="6"/>
    </row>
    <row r="12" spans="1:12" x14ac:dyDescent="0.2">
      <c r="H12" s="6"/>
    </row>
    <row r="13" spans="1:12" x14ac:dyDescent="0.2">
      <c r="H13" s="6"/>
    </row>
    <row r="14" spans="1:12" x14ac:dyDescent="0.2">
      <c r="H14" s="6"/>
    </row>
    <row r="15" spans="1:12" x14ac:dyDescent="0.2">
      <c r="H15" s="6"/>
    </row>
    <row r="16" spans="1:12" s="3" customFormat="1" x14ac:dyDescent="0.2">
      <c r="A16" s="35"/>
      <c r="B16" s="36"/>
      <c r="C16" s="36"/>
      <c r="D16" s="36"/>
      <c r="E16" s="35"/>
      <c r="F16" s="35"/>
      <c r="G16" s="35"/>
      <c r="H16" s="35"/>
      <c r="I16" s="37"/>
      <c r="J16" s="38"/>
      <c r="K16" s="35"/>
      <c r="L16" s="35"/>
    </row>
    <row r="17" spans="1:19" x14ac:dyDescent="0.2">
      <c r="A17" s="35"/>
      <c r="B17" s="36"/>
      <c r="C17" s="36"/>
      <c r="D17" s="36"/>
      <c r="E17" s="35"/>
      <c r="F17" s="35"/>
      <c r="G17" s="35"/>
      <c r="H17" s="35"/>
      <c r="I17" s="37"/>
      <c r="J17" s="38"/>
      <c r="K17" s="35"/>
      <c r="L17" s="35"/>
      <c r="M17" s="3"/>
      <c r="N17" s="3"/>
    </row>
    <row r="18" spans="1:19" x14ac:dyDescent="0.2">
      <c r="A18" s="35"/>
      <c r="B18" s="36"/>
      <c r="C18" s="36"/>
      <c r="D18" s="36"/>
      <c r="E18" s="35"/>
      <c r="F18" s="35"/>
      <c r="G18" s="35"/>
      <c r="H18" s="35"/>
      <c r="I18" s="37"/>
      <c r="J18" s="38"/>
      <c r="K18" s="35"/>
      <c r="L18" s="35"/>
      <c r="M18" s="3"/>
      <c r="N18" s="3"/>
    </row>
    <row r="19" spans="1:19" x14ac:dyDescent="0.2">
      <c r="A19" s="35"/>
      <c r="B19" s="36"/>
      <c r="C19" s="36"/>
      <c r="D19" s="36"/>
      <c r="E19" s="35"/>
      <c r="F19" s="35"/>
      <c r="G19" s="35"/>
      <c r="H19" s="35"/>
      <c r="I19" s="37"/>
      <c r="J19" s="38"/>
      <c r="K19" s="35"/>
      <c r="L19" s="35"/>
      <c r="M19" s="3"/>
      <c r="N19" s="3"/>
    </row>
    <row r="20" spans="1:19" x14ac:dyDescent="0.2">
      <c r="A20" s="35"/>
      <c r="B20" s="36"/>
      <c r="C20" s="36"/>
      <c r="D20" s="36"/>
      <c r="E20" s="35"/>
      <c r="F20" s="35"/>
      <c r="G20" s="35"/>
      <c r="H20" s="35"/>
      <c r="I20" s="37"/>
      <c r="J20" s="38"/>
      <c r="K20" s="35"/>
      <c r="L20" s="35"/>
      <c r="M20" s="3"/>
      <c r="N20" s="3"/>
    </row>
    <row r="21" spans="1:19" x14ac:dyDescent="0.2">
      <c r="A21" s="35"/>
      <c r="B21" s="36"/>
      <c r="C21" s="36"/>
      <c r="D21" s="36"/>
      <c r="E21" s="35"/>
      <c r="F21" s="35"/>
      <c r="G21" s="35"/>
      <c r="H21" s="35"/>
      <c r="I21" s="37"/>
      <c r="J21" s="38"/>
      <c r="K21" s="35"/>
      <c r="L21" s="35"/>
      <c r="M21" s="3"/>
      <c r="N21" s="3"/>
    </row>
    <row r="22" spans="1:19" ht="16.5" thickBot="1" x14ac:dyDescent="0.3">
      <c r="A22" s="9" t="s">
        <v>17</v>
      </c>
    </row>
    <row r="23" spans="1:19" x14ac:dyDescent="0.2">
      <c r="A23" s="39" t="s">
        <v>22</v>
      </c>
      <c r="B23" s="10"/>
      <c r="C23" s="10"/>
      <c r="D23" s="10"/>
      <c r="E23" s="11"/>
      <c r="F23" s="11"/>
      <c r="G23" s="11"/>
      <c r="H23" s="11"/>
      <c r="I23" s="11"/>
      <c r="J23" s="11"/>
      <c r="K23" s="11"/>
      <c r="L23" s="11"/>
      <c r="M23" s="12"/>
    </row>
    <row r="24" spans="1:19" ht="13.5" thickBot="1" x14ac:dyDescent="0.25">
      <c r="A24" s="13" t="s">
        <v>19</v>
      </c>
      <c r="B24" s="14"/>
      <c r="C24" s="14"/>
      <c r="D24" s="14"/>
      <c r="E24" s="15"/>
      <c r="F24" s="15"/>
      <c r="G24" s="15"/>
      <c r="H24" s="15"/>
      <c r="I24" s="15"/>
      <c r="J24" s="15"/>
      <c r="K24" s="15"/>
      <c r="L24" s="15"/>
      <c r="M24" s="16"/>
    </row>
    <row r="25" spans="1:19" ht="13.5" thickBot="1" x14ac:dyDescent="0.25">
      <c r="A25" s="17" t="s">
        <v>12</v>
      </c>
      <c r="B25" s="18"/>
      <c r="C25" s="18"/>
      <c r="D25" s="19"/>
      <c r="E25" s="15"/>
      <c r="F25" s="20" t="s">
        <v>3</v>
      </c>
      <c r="G25" s="21"/>
      <c r="H25" s="21"/>
      <c r="I25" s="21"/>
      <c r="J25" s="21"/>
      <c r="K25" s="21"/>
      <c r="L25" s="22"/>
      <c r="M25" s="16"/>
    </row>
    <row r="26" spans="1:19" x14ac:dyDescent="0.2">
      <c r="A26" s="40"/>
      <c r="B26" s="41" t="s">
        <v>13</v>
      </c>
      <c r="C26" s="42"/>
      <c r="D26" s="43" t="s">
        <v>4</v>
      </c>
      <c r="E26" s="15"/>
      <c r="F26" s="23" t="s">
        <v>5</v>
      </c>
      <c r="G26" s="26" t="s">
        <v>14</v>
      </c>
      <c r="H26" s="25"/>
      <c r="I26" s="25"/>
      <c r="J26" s="24" t="s">
        <v>15</v>
      </c>
      <c r="K26" s="24"/>
      <c r="L26" s="26"/>
      <c r="M26" s="16"/>
    </row>
    <row r="27" spans="1:19" ht="13.5" thickBot="1" x14ac:dyDescent="0.25">
      <c r="A27" s="27" t="s">
        <v>6</v>
      </c>
      <c r="B27" s="28" t="s">
        <v>16</v>
      </c>
      <c r="C27" s="29" t="s">
        <v>7</v>
      </c>
      <c r="D27" s="44" t="s">
        <v>7</v>
      </c>
      <c r="E27" s="15"/>
      <c r="F27" s="30" t="s">
        <v>8</v>
      </c>
      <c r="G27" s="51" t="s">
        <v>10</v>
      </c>
      <c r="H27" s="52" t="s">
        <v>11</v>
      </c>
      <c r="I27" s="56" t="s">
        <v>9</v>
      </c>
      <c r="J27" s="51" t="s">
        <v>10</v>
      </c>
      <c r="K27" s="52" t="s">
        <v>11</v>
      </c>
      <c r="L27" s="56" t="s">
        <v>9</v>
      </c>
      <c r="M27" s="16"/>
    </row>
    <row r="28" spans="1:19" ht="13.5" thickTop="1" x14ac:dyDescent="0.2">
      <c r="A28" s="31">
        <v>1990</v>
      </c>
      <c r="B28" s="45">
        <v>1.3293594518861388E-2</v>
      </c>
      <c r="C28" s="46">
        <v>0.15300217950589037</v>
      </c>
      <c r="D28" s="47">
        <f t="shared" ref="D28:D45" si="0">B28+C28</f>
        <v>0.16629577402475176</v>
      </c>
      <c r="E28" s="15"/>
      <c r="F28" s="31" t="str">
        <f t="shared" ref="F28:F46" si="1">RIGHT(A28,2)</f>
        <v>90</v>
      </c>
      <c r="G28" s="57">
        <f t="shared" ref="G28:G46" si="2">C28</f>
        <v>0.15300217950589037</v>
      </c>
      <c r="H28" s="46">
        <f t="shared" ref="H28:H46" si="3">B28</f>
        <v>1.3293594518861388E-2</v>
      </c>
      <c r="I28" s="47">
        <f t="shared" ref="I28:I50" si="4">D28</f>
        <v>0.16629577402475176</v>
      </c>
      <c r="J28" s="59">
        <f t="shared" ref="J28:J46" si="5">(G28*2204.623)</f>
        <v>337.31212398881456</v>
      </c>
      <c r="K28" s="60">
        <f t="shared" ref="K28:K46" si="6">(H28*2204.623)</f>
        <v>29.307364228955752</v>
      </c>
      <c r="L28" s="61">
        <f t="shared" ref="L28:L50" si="7">K28+J28</f>
        <v>366.61948821777031</v>
      </c>
      <c r="M28" s="16"/>
      <c r="N28" s="69"/>
      <c r="O28" s="87"/>
      <c r="P28" s="69"/>
      <c r="Q28" s="69"/>
      <c r="R28" s="69"/>
      <c r="S28" s="69"/>
    </row>
    <row r="29" spans="1:19" x14ac:dyDescent="0.2">
      <c r="A29" s="31">
        <v>1991</v>
      </c>
      <c r="B29" s="45">
        <v>3.9689310054511649E-3</v>
      </c>
      <c r="C29" s="46">
        <v>0.14898033354380361</v>
      </c>
      <c r="D29" s="47">
        <f t="shared" si="0"/>
        <v>0.15294926454925478</v>
      </c>
      <c r="E29" s="15"/>
      <c r="F29" s="31" t="str">
        <f t="shared" si="1"/>
        <v>91</v>
      </c>
      <c r="G29" s="57">
        <f t="shared" si="2"/>
        <v>0.14898033354380361</v>
      </c>
      <c r="H29" s="46">
        <f t="shared" si="3"/>
        <v>3.9689310054511649E-3</v>
      </c>
      <c r="I29" s="47">
        <f t="shared" si="4"/>
        <v>0.15294926454925478</v>
      </c>
      <c r="J29" s="59">
        <f t="shared" si="5"/>
        <v>328.44546987834093</v>
      </c>
      <c r="K29" s="60">
        <f t="shared" si="6"/>
        <v>8.7499965800307642</v>
      </c>
      <c r="L29" s="61">
        <f t="shared" si="7"/>
        <v>337.1954664583717</v>
      </c>
      <c r="M29" s="16"/>
      <c r="N29" s="69"/>
      <c r="O29" s="69"/>
      <c r="P29" s="69"/>
      <c r="Q29" s="69"/>
      <c r="R29" s="69"/>
      <c r="S29" s="69"/>
    </row>
    <row r="30" spans="1:19" x14ac:dyDescent="0.2">
      <c r="A30" s="31">
        <v>1992</v>
      </c>
      <c r="B30" s="45">
        <v>2.4490840952522807E-2</v>
      </c>
      <c r="C30" s="46">
        <v>0.22296077245083012</v>
      </c>
      <c r="D30" s="47">
        <f t="shared" si="0"/>
        <v>0.24745161340335292</v>
      </c>
      <c r="E30" s="15"/>
      <c r="F30" s="31" t="str">
        <f t="shared" si="1"/>
        <v>92</v>
      </c>
      <c r="G30" s="57">
        <f t="shared" si="2"/>
        <v>0.22296077245083012</v>
      </c>
      <c r="H30" s="46">
        <f t="shared" si="3"/>
        <v>2.4490840952522807E-2</v>
      </c>
      <c r="I30" s="47">
        <f t="shared" si="4"/>
        <v>0.24745161340335292</v>
      </c>
      <c r="J30" s="59">
        <f t="shared" si="5"/>
        <v>491.54444704286647</v>
      </c>
      <c r="K30" s="60">
        <f t="shared" si="6"/>
        <v>53.993071253273691</v>
      </c>
      <c r="L30" s="61">
        <f t="shared" si="7"/>
        <v>545.53751829614021</v>
      </c>
      <c r="M30" s="16"/>
      <c r="N30" s="69"/>
      <c r="O30" s="69"/>
      <c r="P30" s="69"/>
      <c r="Q30" s="69"/>
      <c r="R30" s="69"/>
      <c r="S30" s="69"/>
    </row>
    <row r="31" spans="1:19" x14ac:dyDescent="0.2">
      <c r="A31" s="31">
        <v>1993</v>
      </c>
      <c r="B31" s="45">
        <v>0.11059566224759368</v>
      </c>
      <c r="C31" s="46">
        <v>0.14018953238448051</v>
      </c>
      <c r="D31" s="47">
        <f t="shared" si="0"/>
        <v>0.25078519463207416</v>
      </c>
      <c r="E31" s="15"/>
      <c r="F31" s="31" t="str">
        <f t="shared" si="1"/>
        <v>93</v>
      </c>
      <c r="G31" s="57">
        <f t="shared" si="2"/>
        <v>0.14018953238448051</v>
      </c>
      <c r="H31" s="46">
        <f t="shared" si="3"/>
        <v>0.11059566224759368</v>
      </c>
      <c r="I31" s="47">
        <f t="shared" si="4"/>
        <v>0.25078519463207416</v>
      </c>
      <c r="J31" s="59">
        <f t="shared" si="5"/>
        <v>309.06506745407057</v>
      </c>
      <c r="K31" s="60">
        <f t="shared" si="6"/>
        <v>243.82174069127672</v>
      </c>
      <c r="L31" s="61">
        <f t="shared" si="7"/>
        <v>552.88680814534723</v>
      </c>
      <c r="M31" s="16"/>
      <c r="N31" s="69"/>
      <c r="O31" s="69"/>
      <c r="P31" s="69"/>
      <c r="Q31" s="69"/>
      <c r="R31" s="69"/>
      <c r="S31" s="69"/>
    </row>
    <row r="32" spans="1:19" x14ac:dyDescent="0.2">
      <c r="A32" s="31">
        <v>1994</v>
      </c>
      <c r="B32" s="45">
        <v>1.7369904118184995E-2</v>
      </c>
      <c r="C32" s="46">
        <v>0.15521460303092657</v>
      </c>
      <c r="D32" s="47">
        <f t="shared" si="0"/>
        <v>0.17258450714911155</v>
      </c>
      <c r="E32" s="15"/>
      <c r="F32" s="31" t="str">
        <f t="shared" si="1"/>
        <v>94</v>
      </c>
      <c r="G32" s="57">
        <f t="shared" si="2"/>
        <v>0.15521460303092657</v>
      </c>
      <c r="H32" s="46">
        <f t="shared" si="3"/>
        <v>1.7369904118184995E-2</v>
      </c>
      <c r="I32" s="47">
        <f t="shared" si="4"/>
        <v>0.17258450714911155</v>
      </c>
      <c r="J32" s="59">
        <f t="shared" si="5"/>
        <v>342.18968377785046</v>
      </c>
      <c r="K32" s="60">
        <f t="shared" si="6"/>
        <v>38.29409012674536</v>
      </c>
      <c r="L32" s="61">
        <f t="shared" si="7"/>
        <v>380.48377390459581</v>
      </c>
      <c r="M32" s="16"/>
      <c r="N32" s="69"/>
      <c r="O32" s="69"/>
      <c r="P32" s="69"/>
      <c r="Q32" s="69"/>
      <c r="R32" s="69"/>
      <c r="S32" s="69"/>
    </row>
    <row r="33" spans="1:19" x14ac:dyDescent="0.2">
      <c r="A33" s="31">
        <v>1995</v>
      </c>
      <c r="B33" s="45">
        <v>1.5344152364828815E-2</v>
      </c>
      <c r="C33" s="46">
        <v>0.11938753201536936</v>
      </c>
      <c r="D33" s="47">
        <f t="shared" si="0"/>
        <v>0.13473168438019817</v>
      </c>
      <c r="E33" s="15"/>
      <c r="F33" s="31" t="str">
        <f t="shared" si="1"/>
        <v>95</v>
      </c>
      <c r="G33" s="57">
        <f t="shared" si="2"/>
        <v>0.11938753201536936</v>
      </c>
      <c r="H33" s="46">
        <f t="shared" si="3"/>
        <v>1.5344152364828815E-2</v>
      </c>
      <c r="I33" s="47">
        <f t="shared" si="4"/>
        <v>0.13473168438019817</v>
      </c>
      <c r="J33" s="59">
        <f t="shared" si="5"/>
        <v>263.20449899431964</v>
      </c>
      <c r="K33" s="60">
        <f t="shared" si="6"/>
        <v>33.828071219005999</v>
      </c>
      <c r="L33" s="61">
        <f t="shared" si="7"/>
        <v>297.03257021332564</v>
      </c>
      <c r="M33" s="16"/>
      <c r="N33" s="69"/>
      <c r="O33" s="69"/>
      <c r="P33" s="69"/>
      <c r="Q33" s="69"/>
      <c r="R33" s="69"/>
      <c r="S33" s="69"/>
    </row>
    <row r="34" spans="1:19" x14ac:dyDescent="0.2">
      <c r="A34" s="31">
        <v>1996</v>
      </c>
      <c r="B34" s="45">
        <v>1.380492137430765E-2</v>
      </c>
      <c r="C34" s="46">
        <v>0.13734010230403781</v>
      </c>
      <c r="D34" s="47">
        <f t="shared" si="0"/>
        <v>0.15114502367834545</v>
      </c>
      <c r="E34" s="15"/>
      <c r="F34" s="31" t="str">
        <f t="shared" si="1"/>
        <v>96</v>
      </c>
      <c r="G34" s="57">
        <f t="shared" si="2"/>
        <v>0.13734010230403781</v>
      </c>
      <c r="H34" s="46">
        <f t="shared" si="3"/>
        <v>1.380492137430765E-2</v>
      </c>
      <c r="I34" s="47">
        <f t="shared" si="4"/>
        <v>0.15114502367834545</v>
      </c>
      <c r="J34" s="59">
        <f t="shared" si="5"/>
        <v>302.78314836183478</v>
      </c>
      <c r="K34" s="60">
        <f t="shared" si="6"/>
        <v>30.434647174990257</v>
      </c>
      <c r="L34" s="61">
        <f t="shared" si="7"/>
        <v>333.21779553682501</v>
      </c>
      <c r="M34" s="16"/>
      <c r="N34" s="69"/>
      <c r="O34" s="69"/>
      <c r="P34" s="69"/>
      <c r="Q34" s="69"/>
      <c r="R34" s="69"/>
      <c r="S34" s="69"/>
    </row>
    <row r="35" spans="1:19" x14ac:dyDescent="0.2">
      <c r="A35" s="31">
        <v>1997</v>
      </c>
      <c r="B35" s="45">
        <v>2.37734687852686E-3</v>
      </c>
      <c r="C35" s="46">
        <v>9.1602505340355717E-2</v>
      </c>
      <c r="D35" s="47">
        <f t="shared" si="0"/>
        <v>9.3979852218882581E-2</v>
      </c>
      <c r="E35" s="15"/>
      <c r="F35" s="31" t="str">
        <f t="shared" si="1"/>
        <v>97</v>
      </c>
      <c r="G35" s="57">
        <f t="shared" si="2"/>
        <v>9.1602505340355717E-2</v>
      </c>
      <c r="H35" s="46">
        <f t="shared" si="3"/>
        <v>2.37734687852686E-3</v>
      </c>
      <c r="I35" s="47">
        <f t="shared" si="4"/>
        <v>9.3979852218882581E-2</v>
      </c>
      <c r="J35" s="59">
        <f t="shared" si="5"/>
        <v>201.94899013097105</v>
      </c>
      <c r="K35" s="60">
        <f t="shared" si="6"/>
        <v>5.2411536073785214</v>
      </c>
      <c r="L35" s="61">
        <f t="shared" si="7"/>
        <v>207.19014373834958</v>
      </c>
      <c r="M35" s="16"/>
      <c r="N35" s="69"/>
      <c r="O35" s="69"/>
      <c r="P35" s="69"/>
      <c r="Q35" s="69"/>
      <c r="R35" s="69"/>
      <c r="S35" s="69"/>
    </row>
    <row r="36" spans="1:19" x14ac:dyDescent="0.2">
      <c r="A36" s="31">
        <v>1998</v>
      </c>
      <c r="B36" s="45">
        <v>7.1400983531780746E-3</v>
      </c>
      <c r="C36" s="46">
        <v>0.11067366604629444</v>
      </c>
      <c r="D36" s="47">
        <f t="shared" si="0"/>
        <v>0.11781376439947253</v>
      </c>
      <c r="E36" s="15"/>
      <c r="F36" s="31" t="str">
        <f t="shared" si="1"/>
        <v>98</v>
      </c>
      <c r="G36" s="57">
        <f t="shared" si="2"/>
        <v>0.11067366604629444</v>
      </c>
      <c r="H36" s="46">
        <f t="shared" si="3"/>
        <v>7.1400983531780746E-3</v>
      </c>
      <c r="I36" s="47">
        <f t="shared" si="4"/>
        <v>0.11781376439947253</v>
      </c>
      <c r="J36" s="59">
        <f t="shared" si="5"/>
        <v>243.9937096599798</v>
      </c>
      <c r="K36" s="60">
        <f t="shared" si="6"/>
        <v>15.741225051678507</v>
      </c>
      <c r="L36" s="61">
        <f t="shared" si="7"/>
        <v>259.7349347116583</v>
      </c>
      <c r="M36" s="16"/>
      <c r="N36" s="69"/>
      <c r="O36" s="69"/>
      <c r="P36" s="69"/>
      <c r="Q36" s="69"/>
      <c r="R36" s="69"/>
      <c r="S36" s="69"/>
    </row>
    <row r="37" spans="1:19" x14ac:dyDescent="0.2">
      <c r="A37" s="31">
        <v>1999</v>
      </c>
      <c r="B37" s="45">
        <v>7.8277571062630759E-3</v>
      </c>
      <c r="C37" s="46">
        <v>8.4832754093286111E-2</v>
      </c>
      <c r="D37" s="47">
        <f t="shared" si="0"/>
        <v>9.2660511199549184E-2</v>
      </c>
      <c r="E37" s="15"/>
      <c r="F37" s="31" t="str">
        <f t="shared" si="1"/>
        <v>99</v>
      </c>
      <c r="G37" s="57">
        <f t="shared" si="2"/>
        <v>8.4832754093286111E-2</v>
      </c>
      <c r="H37" s="46">
        <f t="shared" si="3"/>
        <v>7.8277571062630759E-3</v>
      </c>
      <c r="I37" s="47">
        <f t="shared" si="4"/>
        <v>9.2660511199549184E-2</v>
      </c>
      <c r="J37" s="59">
        <f t="shared" si="5"/>
        <v>187.02424082740271</v>
      </c>
      <c r="K37" s="60">
        <f t="shared" si="6"/>
        <v>17.257253354881023</v>
      </c>
      <c r="L37" s="61">
        <f t="shared" si="7"/>
        <v>204.28149418228372</v>
      </c>
      <c r="M37" s="16"/>
      <c r="N37" s="69"/>
      <c r="O37" s="69"/>
      <c r="P37" s="69"/>
      <c r="Q37" s="69"/>
      <c r="R37" s="69"/>
      <c r="S37" s="69"/>
    </row>
    <row r="38" spans="1:19" x14ac:dyDescent="0.2">
      <c r="A38" s="31">
        <v>2000</v>
      </c>
      <c r="B38" s="45">
        <v>4.2111740912645712E-3</v>
      </c>
      <c r="C38" s="46">
        <v>7.2871460268894836E-2</v>
      </c>
      <c r="D38" s="47">
        <f t="shared" si="0"/>
        <v>7.7082634360159413E-2</v>
      </c>
      <c r="E38" s="15"/>
      <c r="F38" s="31" t="str">
        <f t="shared" si="1"/>
        <v>00</v>
      </c>
      <c r="G38" s="57">
        <f t="shared" si="2"/>
        <v>7.2871460268894836E-2</v>
      </c>
      <c r="H38" s="46">
        <f t="shared" si="3"/>
        <v>4.2111740912645712E-3</v>
      </c>
      <c r="I38" s="47">
        <f t="shared" si="4"/>
        <v>7.7082634360159413E-2</v>
      </c>
      <c r="J38" s="59">
        <f t="shared" si="5"/>
        <v>160.65409735239174</v>
      </c>
      <c r="K38" s="60">
        <f t="shared" si="6"/>
        <v>9.2840512586059738</v>
      </c>
      <c r="L38" s="61">
        <f t="shared" si="7"/>
        <v>169.93814861099773</v>
      </c>
      <c r="M38" s="16"/>
      <c r="N38" s="69"/>
      <c r="O38" s="69"/>
      <c r="P38" s="69"/>
      <c r="Q38" s="69"/>
      <c r="R38" s="69"/>
      <c r="S38" s="69"/>
    </row>
    <row r="39" spans="1:19" x14ac:dyDescent="0.2">
      <c r="A39" s="31">
        <v>2001</v>
      </c>
      <c r="B39" s="45">
        <v>4.1910544773587667E-3</v>
      </c>
      <c r="C39" s="46">
        <v>5.9949773361217484E-2</v>
      </c>
      <c r="D39" s="47">
        <f t="shared" si="0"/>
        <v>6.4140827838576248E-2</v>
      </c>
      <c r="E39" s="15"/>
      <c r="F39" s="31" t="str">
        <f t="shared" si="1"/>
        <v>01</v>
      </c>
      <c r="G39" s="57">
        <f t="shared" si="2"/>
        <v>5.9949773361217484E-2</v>
      </c>
      <c r="H39" s="46">
        <f t="shared" si="3"/>
        <v>4.1910544773587667E-3</v>
      </c>
      <c r="I39" s="47">
        <f t="shared" si="4"/>
        <v>6.4140827838576248E-2</v>
      </c>
      <c r="J39" s="59">
        <f t="shared" si="5"/>
        <v>132.16664919692738</v>
      </c>
      <c r="K39" s="60">
        <f t="shared" si="6"/>
        <v>9.2396950950381171</v>
      </c>
      <c r="L39" s="61">
        <f t="shared" si="7"/>
        <v>141.4063442919655</v>
      </c>
      <c r="M39" s="16"/>
      <c r="N39" s="69"/>
      <c r="O39" s="69"/>
      <c r="P39" s="69"/>
      <c r="Q39" s="69"/>
      <c r="R39" s="69"/>
      <c r="S39" s="69"/>
    </row>
    <row r="40" spans="1:19" x14ac:dyDescent="0.2">
      <c r="A40" s="31">
        <v>2002</v>
      </c>
      <c r="B40" s="45">
        <v>1.0460779426090359E-2</v>
      </c>
      <c r="C40" s="46">
        <v>6.4445408285684777E-2</v>
      </c>
      <c r="D40" s="47">
        <f t="shared" si="0"/>
        <v>7.4906187711775138E-2</v>
      </c>
      <c r="E40" s="15"/>
      <c r="F40" s="31" t="str">
        <f t="shared" si="1"/>
        <v>02</v>
      </c>
      <c r="G40" s="57">
        <f t="shared" si="2"/>
        <v>6.4445408285684777E-2</v>
      </c>
      <c r="H40" s="46">
        <f t="shared" si="3"/>
        <v>1.0460779426090359E-2</v>
      </c>
      <c r="I40" s="47">
        <f t="shared" si="4"/>
        <v>7.4906187711775138E-2</v>
      </c>
      <c r="J40" s="59">
        <f t="shared" si="5"/>
        <v>142.07782935101125</v>
      </c>
      <c r="K40" s="60">
        <f t="shared" si="6"/>
        <v>23.062074920685607</v>
      </c>
      <c r="L40" s="61">
        <f t="shared" si="7"/>
        <v>165.13990427169685</v>
      </c>
      <c r="M40" s="16"/>
      <c r="N40" s="69"/>
      <c r="O40" s="69"/>
      <c r="P40" s="69"/>
      <c r="Q40" s="69"/>
      <c r="R40" s="69"/>
      <c r="S40" s="69"/>
    </row>
    <row r="41" spans="1:19" x14ac:dyDescent="0.2">
      <c r="A41" s="31">
        <v>2003</v>
      </c>
      <c r="B41" s="45">
        <v>6.3244528264925206E-3</v>
      </c>
      <c r="C41" s="46">
        <v>0.10919185832959331</v>
      </c>
      <c r="D41" s="47">
        <f t="shared" si="0"/>
        <v>0.11551631115608584</v>
      </c>
      <c r="E41" s="15"/>
      <c r="F41" s="31" t="str">
        <f t="shared" si="1"/>
        <v>03</v>
      </c>
      <c r="G41" s="57">
        <f t="shared" si="2"/>
        <v>0.10919185832959331</v>
      </c>
      <c r="H41" s="46">
        <f t="shared" si="3"/>
        <v>6.3244528264925206E-3</v>
      </c>
      <c r="I41" s="47">
        <f t="shared" si="4"/>
        <v>0.11551631115608584</v>
      </c>
      <c r="J41" s="59">
        <f t="shared" si="5"/>
        <v>240.726882286163</v>
      </c>
      <c r="K41" s="60">
        <f t="shared" si="6"/>
        <v>13.943034163700421</v>
      </c>
      <c r="L41" s="61">
        <f t="shared" si="7"/>
        <v>254.66991644986342</v>
      </c>
      <c r="M41" s="16"/>
      <c r="N41" s="69"/>
      <c r="O41" s="69"/>
      <c r="P41" s="69"/>
      <c r="Q41" s="69"/>
      <c r="R41" s="69"/>
      <c r="S41" s="69"/>
    </row>
    <row r="42" spans="1:19" x14ac:dyDescent="0.2">
      <c r="A42" s="31">
        <v>2004</v>
      </c>
      <c r="B42" s="45">
        <v>7.5968630720678046E-3</v>
      </c>
      <c r="C42" s="46">
        <v>0.14103628075147262</v>
      </c>
      <c r="D42" s="47">
        <f t="shared" si="0"/>
        <v>0.14863314382354043</v>
      </c>
      <c r="E42" s="15"/>
      <c r="F42" s="31" t="str">
        <f t="shared" si="1"/>
        <v>04</v>
      </c>
      <c r="G42" s="57">
        <f t="shared" si="2"/>
        <v>0.14103628075147262</v>
      </c>
      <c r="H42" s="46">
        <f t="shared" si="3"/>
        <v>7.5968630720678046E-3</v>
      </c>
      <c r="I42" s="47">
        <f t="shared" si="4"/>
        <v>0.14863314382354043</v>
      </c>
      <c r="J42" s="59">
        <f t="shared" si="5"/>
        <v>310.93182837915384</v>
      </c>
      <c r="K42" s="60">
        <f t="shared" si="6"/>
        <v>16.74821905653134</v>
      </c>
      <c r="L42" s="61">
        <f t="shared" si="7"/>
        <v>327.6800474356852</v>
      </c>
      <c r="M42" s="16"/>
      <c r="N42" s="69"/>
      <c r="O42" s="69"/>
      <c r="P42" s="69"/>
      <c r="Q42" s="69"/>
      <c r="R42" s="69"/>
      <c r="S42" s="69"/>
    </row>
    <row r="43" spans="1:19" x14ac:dyDescent="0.2">
      <c r="A43" s="31">
        <v>2005</v>
      </c>
      <c r="B43" s="45">
        <v>6.5365120614555901E-3</v>
      </c>
      <c r="C43" s="46">
        <v>5.0802183970298669E-2</v>
      </c>
      <c r="D43" s="47">
        <f t="shared" si="0"/>
        <v>5.733869603175426E-2</v>
      </c>
      <c r="E43" s="15"/>
      <c r="F43" s="53" t="str">
        <f t="shared" si="1"/>
        <v>05</v>
      </c>
      <c r="G43" s="58">
        <f t="shared" si="2"/>
        <v>5.0802183970298669E-2</v>
      </c>
      <c r="H43" s="54">
        <f t="shared" si="3"/>
        <v>6.5365120614555901E-3</v>
      </c>
      <c r="I43" s="47">
        <f t="shared" si="4"/>
        <v>5.733869603175426E-2</v>
      </c>
      <c r="J43" s="62">
        <f t="shared" si="5"/>
        <v>111.99966323115176</v>
      </c>
      <c r="K43" s="63">
        <f t="shared" si="6"/>
        <v>14.410544830462408</v>
      </c>
      <c r="L43" s="61">
        <f t="shared" si="7"/>
        <v>126.41020806161417</v>
      </c>
      <c r="M43" s="16"/>
      <c r="N43" s="69"/>
      <c r="O43" s="69"/>
      <c r="P43" s="69"/>
      <c r="Q43" s="69"/>
      <c r="R43" s="69"/>
      <c r="S43" s="69"/>
    </row>
    <row r="44" spans="1:19" x14ac:dyDescent="0.2">
      <c r="A44" s="31">
        <v>2006</v>
      </c>
      <c r="B44" s="45">
        <v>3.1487570348145109E-3</v>
      </c>
      <c r="C44" s="46">
        <v>2.9812283916016147E-2</v>
      </c>
      <c r="D44" s="47">
        <f t="shared" si="0"/>
        <v>3.2961040950830661E-2</v>
      </c>
      <c r="E44" s="15"/>
      <c r="F44" s="82" t="str">
        <f>RIGHT(A44,2)</f>
        <v>06</v>
      </c>
      <c r="G44" s="54">
        <f t="shared" si="2"/>
        <v>2.9812283916016147E-2</v>
      </c>
      <c r="H44" s="54">
        <f t="shared" si="3"/>
        <v>3.1487570348145109E-3</v>
      </c>
      <c r="I44" s="47">
        <f t="shared" si="4"/>
        <v>3.2961040950830661E-2</v>
      </c>
      <c r="J44" s="62">
        <f>(G44*2204.623)</f>
        <v>65.724846803779272</v>
      </c>
      <c r="K44" s="63">
        <f>(H44*2204.623)</f>
        <v>6.9418221803638716</v>
      </c>
      <c r="L44" s="61">
        <f>K44+J44</f>
        <v>72.666668984143143</v>
      </c>
      <c r="M44" s="16"/>
      <c r="N44" s="69"/>
      <c r="O44" s="69"/>
      <c r="P44" s="69"/>
      <c r="Q44" s="69"/>
      <c r="R44" s="69"/>
      <c r="S44" s="69"/>
    </row>
    <row r="45" spans="1:19" x14ac:dyDescent="0.2">
      <c r="A45" s="31">
        <v>2007</v>
      </c>
      <c r="B45" s="45">
        <v>4.9799665500801261E-3</v>
      </c>
      <c r="C45" s="46">
        <v>2.8590544928120423E-2</v>
      </c>
      <c r="D45" s="47">
        <f t="shared" si="0"/>
        <v>3.3570511478200546E-2</v>
      </c>
      <c r="E45" s="15"/>
      <c r="F45" s="82" t="str">
        <f>RIGHT(A45,2)</f>
        <v>07</v>
      </c>
      <c r="G45" s="54">
        <f>C45</f>
        <v>2.8590544928120423E-2</v>
      </c>
      <c r="H45" s="54">
        <f>B45</f>
        <v>4.9799665500801261E-3</v>
      </c>
      <c r="I45" s="47">
        <f>D45</f>
        <v>3.3570511478200546E-2</v>
      </c>
      <c r="J45" s="62">
        <f>(G45*2204.623)</f>
        <v>63.031372931067637</v>
      </c>
      <c r="K45" s="63">
        <f>(H45*2204.623)</f>
        <v>10.978948795537297</v>
      </c>
      <c r="L45" s="61">
        <f>K45+J45</f>
        <v>74.010321726604928</v>
      </c>
      <c r="M45" s="16"/>
      <c r="N45" s="69"/>
      <c r="O45" s="69"/>
      <c r="P45" s="69"/>
      <c r="Q45" s="69"/>
      <c r="R45" s="69"/>
      <c r="S45" s="69"/>
    </row>
    <row r="46" spans="1:19" x14ac:dyDescent="0.2">
      <c r="A46" s="31">
        <v>2008</v>
      </c>
      <c r="B46" s="45">
        <v>5.7621092861105385E-3</v>
      </c>
      <c r="C46" s="46">
        <v>2.0440569440096291E-2</v>
      </c>
      <c r="D46" s="47">
        <f>B46+C46</f>
        <v>2.6202678726206831E-2</v>
      </c>
      <c r="E46" s="15"/>
      <c r="F46" s="66" t="str">
        <f t="shared" si="1"/>
        <v>08</v>
      </c>
      <c r="G46" s="58">
        <f t="shared" si="2"/>
        <v>2.0440569440096291E-2</v>
      </c>
      <c r="H46" s="54">
        <f t="shared" si="3"/>
        <v>5.7621092861105385E-3</v>
      </c>
      <c r="I46" s="67">
        <f t="shared" si="4"/>
        <v>2.6202678726206831E-2</v>
      </c>
      <c r="J46" s="62">
        <f t="shared" si="5"/>
        <v>45.06374952073341</v>
      </c>
      <c r="K46" s="63">
        <f t="shared" si="6"/>
        <v>12.703278660672874</v>
      </c>
      <c r="L46" s="68">
        <f t="shared" si="7"/>
        <v>57.767028181406282</v>
      </c>
      <c r="M46" s="16"/>
      <c r="N46" s="69"/>
      <c r="O46" s="69"/>
      <c r="P46" s="69"/>
      <c r="Q46" s="69"/>
      <c r="R46" s="69"/>
      <c r="S46" s="69"/>
    </row>
    <row r="47" spans="1:19" x14ac:dyDescent="0.2">
      <c r="A47" s="31">
        <v>2009</v>
      </c>
      <c r="B47" s="45">
        <v>6.7039446402988425E-3</v>
      </c>
      <c r="C47" s="46">
        <v>1.7740521062012404E-2</v>
      </c>
      <c r="D47" s="47">
        <v>2.4444465702311246E-2</v>
      </c>
      <c r="E47" s="15"/>
      <c r="F47" s="66" t="str">
        <f>RIGHT(A47,2)</f>
        <v>09</v>
      </c>
      <c r="G47" s="58">
        <f>C47</f>
        <v>1.7740521062012404E-2</v>
      </c>
      <c r="H47" s="70">
        <f>B47</f>
        <v>6.7039446402988425E-3</v>
      </c>
      <c r="I47" s="74">
        <f>D47</f>
        <v>2.4444465702311246E-2</v>
      </c>
      <c r="J47" s="62">
        <f t="shared" ref="J47:K50" si="8">(G47*2204.623)</f>
        <v>39.111160765296972</v>
      </c>
      <c r="K47" s="63">
        <f t="shared" si="8"/>
        <v>14.779670544729555</v>
      </c>
      <c r="L47" s="68">
        <f>K47+J47</f>
        <v>53.890831310026527</v>
      </c>
      <c r="M47" s="16"/>
      <c r="N47" s="69"/>
      <c r="O47" s="69"/>
      <c r="P47" s="69"/>
      <c r="Q47" s="69"/>
      <c r="R47" s="69"/>
      <c r="S47" s="69"/>
    </row>
    <row r="48" spans="1:19" x14ac:dyDescent="0.2">
      <c r="A48" s="79">
        <v>2010</v>
      </c>
      <c r="B48" s="54">
        <v>4.1903548390348844E-3</v>
      </c>
      <c r="C48" s="70">
        <v>1.8115303042816788E-2</v>
      </c>
      <c r="D48" s="74">
        <f>B48+C48</f>
        <v>2.2305657881851671E-2</v>
      </c>
      <c r="E48" s="16"/>
      <c r="F48" s="71" t="str">
        <f>RIGHT(A48,2)</f>
        <v>10</v>
      </c>
      <c r="G48" s="54">
        <f>C48</f>
        <v>1.8115303042816788E-2</v>
      </c>
      <c r="H48" s="70">
        <f>B48</f>
        <v>4.1903548390348844E-3</v>
      </c>
      <c r="I48" s="74">
        <f t="shared" si="4"/>
        <v>2.2305657881851671E-2</v>
      </c>
      <c r="J48" s="63">
        <f t="shared" si="8"/>
        <v>39.937413740163876</v>
      </c>
      <c r="K48" s="75">
        <f t="shared" si="8"/>
        <v>9.2381526562976042</v>
      </c>
      <c r="L48" s="73">
        <f t="shared" si="7"/>
        <v>49.175566396461477</v>
      </c>
      <c r="M48" s="16"/>
      <c r="N48" s="69"/>
      <c r="O48" s="69"/>
      <c r="P48" s="69"/>
      <c r="Q48" s="69"/>
      <c r="R48" s="69"/>
      <c r="S48" s="69"/>
    </row>
    <row r="49" spans="1:19" x14ac:dyDescent="0.2">
      <c r="A49" s="80">
        <v>2011</v>
      </c>
      <c r="B49" s="54">
        <v>8.0000000000000002E-3</v>
      </c>
      <c r="C49" s="70">
        <v>0.02</v>
      </c>
      <c r="D49" s="74">
        <f>B49+C49</f>
        <v>2.8000000000000001E-2</v>
      </c>
      <c r="E49" s="16"/>
      <c r="F49" s="71" t="str">
        <f>RIGHT(A49,2)</f>
        <v>11</v>
      </c>
      <c r="G49" s="54">
        <f>C49</f>
        <v>0.02</v>
      </c>
      <c r="H49" s="70">
        <f>B49</f>
        <v>8.0000000000000002E-3</v>
      </c>
      <c r="I49" s="74">
        <f t="shared" si="4"/>
        <v>2.8000000000000001E-2</v>
      </c>
      <c r="J49" s="63">
        <f t="shared" si="8"/>
        <v>44.092460000000003</v>
      </c>
      <c r="K49" s="75">
        <f t="shared" si="8"/>
        <v>17.636984000000002</v>
      </c>
      <c r="L49" s="73">
        <f t="shared" si="7"/>
        <v>61.729444000000001</v>
      </c>
      <c r="M49" s="16"/>
      <c r="N49" s="69"/>
      <c r="O49" s="69"/>
      <c r="P49" s="69"/>
      <c r="Q49" s="69"/>
      <c r="R49" s="69"/>
      <c r="S49" s="69"/>
    </row>
    <row r="50" spans="1:19" x14ac:dyDescent="0.2">
      <c r="A50" s="80">
        <v>2012</v>
      </c>
      <c r="B50" s="78">
        <v>3.9300645590439991E-3</v>
      </c>
      <c r="C50" s="84">
        <v>1.8585639067447129E-2</v>
      </c>
      <c r="D50" s="74">
        <f>B50+C50</f>
        <v>2.2515703626491128E-2</v>
      </c>
      <c r="E50" s="72"/>
      <c r="F50" s="71">
        <v>12</v>
      </c>
      <c r="G50" s="58">
        <f>C50</f>
        <v>1.8585639067447129E-2</v>
      </c>
      <c r="H50" s="70">
        <f>B50</f>
        <v>3.9300645590439991E-3</v>
      </c>
      <c r="I50" s="67">
        <f t="shared" si="4"/>
        <v>2.2515703626491128E-2</v>
      </c>
      <c r="J50" s="63">
        <f t="shared" si="8"/>
        <v>40.97432735779249</v>
      </c>
      <c r="K50" s="75">
        <f t="shared" si="8"/>
        <v>8.6643107183532582</v>
      </c>
      <c r="L50" s="68">
        <f t="shared" si="7"/>
        <v>49.638638076145746</v>
      </c>
      <c r="M50" s="16"/>
      <c r="N50" s="69"/>
      <c r="O50" s="69"/>
      <c r="P50" s="69"/>
      <c r="Q50" s="69"/>
      <c r="R50" s="69"/>
      <c r="S50" s="69"/>
    </row>
    <row r="51" spans="1:19" ht="13.5" thickBot="1" x14ac:dyDescent="0.25">
      <c r="A51" s="76">
        <v>2013</v>
      </c>
      <c r="B51" s="78">
        <v>5.3027352427157549E-3</v>
      </c>
      <c r="C51" s="78">
        <v>1.4537050941168037E-2</v>
      </c>
      <c r="D51" s="85">
        <f>B51+C51</f>
        <v>1.9839786183883792E-2</v>
      </c>
      <c r="E51" s="15"/>
      <c r="F51" s="86">
        <v>13</v>
      </c>
      <c r="G51" s="83">
        <f>C51</f>
        <v>1.4537050941168037E-2</v>
      </c>
      <c r="H51" s="70">
        <f>B51</f>
        <v>5.3027352427157549E-3</v>
      </c>
      <c r="I51" s="67">
        <f t="shared" ref="I51" si="9">D51</f>
        <v>1.9839786183883792E-2</v>
      </c>
      <c r="J51" s="63">
        <f t="shared" ref="J51" si="10">(G51*2204.623)</f>
        <v>32.048716857070701</v>
      </c>
      <c r="K51" s="75">
        <f t="shared" ref="K51" si="11">(H51*2204.623)</f>
        <v>11.690532079001736</v>
      </c>
      <c r="L51" s="68">
        <f t="shared" ref="L51" si="12">K51+J51</f>
        <v>43.739248936072435</v>
      </c>
      <c r="M51" s="16"/>
      <c r="N51" s="69"/>
      <c r="O51" s="69"/>
      <c r="P51" s="69"/>
      <c r="Q51" s="69"/>
      <c r="R51" s="69"/>
      <c r="S51" s="69"/>
    </row>
    <row r="52" spans="1:19" x14ac:dyDescent="0.2">
      <c r="A52" s="10"/>
      <c r="B52" s="65"/>
      <c r="C52" s="65"/>
      <c r="D52" s="65"/>
      <c r="E52" s="15"/>
      <c r="F52" s="65"/>
      <c r="G52" s="81"/>
      <c r="H52" s="65"/>
      <c r="I52" s="65"/>
      <c r="J52" s="65"/>
      <c r="K52" s="65"/>
      <c r="L52" s="65"/>
      <c r="M52" s="16"/>
    </row>
    <row r="53" spans="1:19" ht="13.5" thickBot="1" x14ac:dyDescent="0.25">
      <c r="A53" s="48"/>
      <c r="B53" s="32"/>
      <c r="C53" s="32"/>
      <c r="D53" s="32"/>
      <c r="E53" s="33"/>
      <c r="F53" s="33"/>
      <c r="G53" s="49"/>
      <c r="H53" s="33"/>
      <c r="I53" s="33"/>
      <c r="J53" s="33"/>
      <c r="K53" s="33"/>
      <c r="L53" s="33"/>
      <c r="M53" s="34"/>
    </row>
    <row r="54" spans="1:19" x14ac:dyDescent="0.2">
      <c r="I54" s="50"/>
      <c r="J54" s="3"/>
    </row>
    <row r="55" spans="1:19" x14ac:dyDescent="0.2">
      <c r="I55" s="50"/>
      <c r="J55" s="3"/>
    </row>
    <row r="56" spans="1:19" x14ac:dyDescent="0.2">
      <c r="E56" s="2"/>
    </row>
    <row r="57" spans="1:19" x14ac:dyDescent="0.2">
      <c r="A57" s="55"/>
      <c r="B57" s="46"/>
      <c r="C57" s="46"/>
      <c r="J57" s="3"/>
      <c r="K57"/>
    </row>
    <row r="58" spans="1:19" x14ac:dyDescent="0.2">
      <c r="E58" s="2"/>
      <c r="F58" s="2"/>
    </row>
    <row r="59" spans="1:19" x14ac:dyDescent="0.2">
      <c r="E59" s="2"/>
      <c r="F59" s="2"/>
    </row>
    <row r="60" spans="1:19" x14ac:dyDescent="0.2">
      <c r="E60" s="2"/>
      <c r="F60" s="2"/>
    </row>
    <row r="61" spans="1:19" x14ac:dyDescent="0.2">
      <c r="E61" s="2"/>
      <c r="F61" s="2"/>
    </row>
    <row r="62" spans="1:19" x14ac:dyDescent="0.2">
      <c r="E62" s="2"/>
      <c r="F62" s="2"/>
    </row>
    <row r="63" spans="1:19" x14ac:dyDescent="0.2">
      <c r="E63" s="2"/>
      <c r="F63" s="2"/>
    </row>
    <row r="64" spans="1:19" x14ac:dyDescent="0.2">
      <c r="E64" s="2"/>
      <c r="F64" s="2"/>
    </row>
    <row r="65" spans="5:6" x14ac:dyDescent="0.2">
      <c r="E65" s="2"/>
      <c r="F65" s="2"/>
    </row>
    <row r="66" spans="5:6" x14ac:dyDescent="0.2">
      <c r="E66" s="2"/>
      <c r="F66" s="2"/>
    </row>
    <row r="67" spans="5:6" x14ac:dyDescent="0.2">
      <c r="E67" s="2"/>
      <c r="F67" s="2"/>
    </row>
    <row r="68" spans="5:6" x14ac:dyDescent="0.2">
      <c r="E68" s="2"/>
      <c r="F68" s="2"/>
    </row>
    <row r="69" spans="5:6" x14ac:dyDescent="0.2">
      <c r="E69" s="2"/>
      <c r="F69" s="2"/>
    </row>
    <row r="70" spans="5:6" x14ac:dyDescent="0.2">
      <c r="E70" s="2"/>
      <c r="F70" s="2"/>
    </row>
    <row r="71" spans="5:6" x14ac:dyDescent="0.2">
      <c r="E71" s="2"/>
      <c r="F71" s="2"/>
    </row>
    <row r="72" spans="5:6" x14ac:dyDescent="0.2">
      <c r="E72" s="2"/>
      <c r="F72" s="2"/>
    </row>
    <row r="73" spans="5:6" x14ac:dyDescent="0.2">
      <c r="E73" s="2"/>
      <c r="F73" s="2"/>
    </row>
    <row r="74" spans="5:6" x14ac:dyDescent="0.2">
      <c r="E74" s="2"/>
      <c r="F74" s="2"/>
    </row>
    <row r="75" spans="5:6" x14ac:dyDescent="0.2">
      <c r="E75" s="2"/>
      <c r="F75" s="2"/>
    </row>
    <row r="76" spans="5:6" x14ac:dyDescent="0.2">
      <c r="E76" s="2"/>
      <c r="F76" s="2"/>
    </row>
    <row r="77" spans="5:6" x14ac:dyDescent="0.2">
      <c r="E77" s="2"/>
      <c r="F77" s="2"/>
    </row>
  </sheetData>
  <phoneticPr fontId="1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Metro Data-Graph</vt:lpstr>
    </vt:vector>
  </TitlesOfParts>
  <Company>EcoLogic LLC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Kerry Thurston</dc:creator>
  <cp:lastModifiedBy>SueOD</cp:lastModifiedBy>
  <cp:lastPrinted>2010-01-22T20:46:32Z</cp:lastPrinted>
  <dcterms:created xsi:type="dcterms:W3CDTF">2006-08-07T13:15:40Z</dcterms:created>
  <dcterms:modified xsi:type="dcterms:W3CDTF">2014-09-23T18:47:01Z</dcterms:modified>
</cp:coreProperties>
</file>